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05" yWindow="-105" windowWidth="19425" windowHeight="10305"/>
  </bookViews>
  <sheets>
    <sheet name="ابلاغی پیوند کلیه 1404" sheetId="1" r:id="rId1"/>
    <sheet name="خلاصه پیوند کلیه 1404" sheetId="2" r:id="rId2"/>
  </sheets>
  <externalReferences>
    <externalReference r:id="rId3"/>
  </externalReferences>
  <definedNames>
    <definedName name="asdf" localSheetId="0">#REF!</definedName>
    <definedName name="asdf" localSheetId="1">#REF!</definedName>
    <definedName name="asdf">#REF!</definedName>
    <definedName name="BBBB" localSheetId="0">#REF!</definedName>
    <definedName name="BBBB" localSheetId="1">#REF!</definedName>
    <definedName name="BBBB">#REF!</definedName>
    <definedName name="Bihoshi" localSheetId="0">#REF!</definedName>
    <definedName name="Bihoshi" localSheetId="1">#REF!</definedName>
    <definedName name="Bihoshi">#REF!</definedName>
    <definedName name="Bihoshi2" localSheetId="0">#REF!</definedName>
    <definedName name="Bihoshi2" localSheetId="1">#REF!</definedName>
    <definedName name="Bihoshi2">#REF!</definedName>
    <definedName name="Bihoshi3" localSheetId="0">#REF!</definedName>
    <definedName name="Bihoshi3" localSheetId="1">#REF!</definedName>
    <definedName name="Bihoshi3">#REF!</definedName>
    <definedName name="Ezafe" localSheetId="0">#REF!</definedName>
    <definedName name="Ezafe" localSheetId="1">#REF!</definedName>
    <definedName name="Ezafe">#REF!</definedName>
    <definedName name="qwer" localSheetId="0">#REF!</definedName>
    <definedName name="qwer" localSheetId="1">#REF!</definedName>
    <definedName name="qwer">#REF!</definedName>
    <definedName name="qwer1" localSheetId="0">#REF!</definedName>
    <definedName name="qwer1" localSheetId="1">#REF!</definedName>
    <definedName name="qwer1">#REF!</definedName>
    <definedName name="qwer2" localSheetId="0">#REF!</definedName>
    <definedName name="qwer2" localSheetId="1">#REF!</definedName>
    <definedName name="qwer2">#REF!</definedName>
    <definedName name="جامع" localSheetId="0">#REF!</definedName>
    <definedName name="جامع" localSheetId="1">#REF!</definedName>
    <definedName name="جامع">#REF!</definedName>
    <definedName name="ر" localSheetId="0">#REF!</definedName>
    <definedName name="ر" localSheetId="1">#REF!</definedName>
    <definedName name="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3" i="2" l="1"/>
  <c r="R32" i="2"/>
  <c r="R31" i="2"/>
  <c r="R30" i="2"/>
  <c r="R29" i="2"/>
  <c r="D18" i="2"/>
  <c r="C18" i="2"/>
  <c r="D13" i="2"/>
  <c r="C13" i="2"/>
  <c r="V35" i="1"/>
  <c r="V34" i="1"/>
  <c r="V33" i="1"/>
  <c r="V32" i="1"/>
  <c r="V31" i="1"/>
  <c r="G19" i="1"/>
  <c r="D19" i="1"/>
  <c r="F18" i="1"/>
  <c r="C18" i="1"/>
  <c r="G17" i="1"/>
  <c r="D17" i="1"/>
  <c r="G16" i="1"/>
  <c r="D16" i="1"/>
  <c r="D15" i="1"/>
  <c r="G15" i="1" s="1"/>
  <c r="D14" i="1"/>
  <c r="F13" i="1"/>
  <c r="C13" i="1"/>
  <c r="H12" i="1"/>
  <c r="G12" i="1"/>
  <c r="E12" i="1"/>
  <c r="D12" i="1"/>
  <c r="H11" i="1"/>
  <c r="G11" i="1"/>
  <c r="E11" i="1"/>
  <c r="D11" i="1"/>
  <c r="H10" i="1"/>
  <c r="G10" i="1"/>
  <c r="E10" i="1"/>
  <c r="D10" i="1"/>
  <c r="G9" i="1"/>
  <c r="H9" i="1" s="1"/>
  <c r="D9" i="1"/>
  <c r="E9" i="1" s="1"/>
  <c r="H8" i="1"/>
  <c r="G8" i="1"/>
  <c r="E8" i="1"/>
  <c r="D8" i="1"/>
  <c r="H7" i="1"/>
  <c r="G7" i="1"/>
  <c r="E7" i="1"/>
  <c r="D7" i="1"/>
  <c r="H6" i="1"/>
  <c r="G6" i="1"/>
  <c r="E6" i="1"/>
  <c r="D6" i="1"/>
  <c r="H5" i="1"/>
  <c r="G5" i="1"/>
  <c r="E5" i="1"/>
  <c r="D5" i="1"/>
  <c r="H4" i="1"/>
  <c r="G4" i="1"/>
  <c r="E4" i="1"/>
  <c r="D4" i="1"/>
  <c r="H3" i="1"/>
  <c r="G3" i="1"/>
  <c r="E3" i="1"/>
  <c r="D3" i="1"/>
  <c r="E13" i="1" l="1"/>
  <c r="V36" i="1"/>
  <c r="R34" i="2"/>
  <c r="D13" i="1"/>
  <c r="G13" i="1"/>
  <c r="D18" i="1"/>
  <c r="H13" i="1"/>
  <c r="G14" i="1"/>
  <c r="G18" i="1" s="1"/>
  <c r="D20" i="1" l="1"/>
  <c r="H20" i="1"/>
  <c r="G20" i="1"/>
  <c r="E20" i="1"/>
</calcChain>
</file>

<file path=xl/sharedStrings.xml><?xml version="1.0" encoding="utf-8"?>
<sst xmlns="http://schemas.openxmlformats.org/spreadsheetml/2006/main" count="79" uniqueCount="39">
  <si>
    <t>سرفصل</t>
  </si>
  <si>
    <t>پیوند کلیه از دهنده زنده (کد 990660)</t>
  </si>
  <si>
    <t>پیوند کلیه از دهنده مرگ مغزی (کد 990665)</t>
  </si>
  <si>
    <t>ارزش نسبی</t>
  </si>
  <si>
    <t>تعرفه غیر تمام‌وقتی 1404</t>
  </si>
  <si>
    <t>تعرفه تمام‌وقتی 1404</t>
  </si>
  <si>
    <t>جزء حرفه‌ای پیوند کلیه</t>
  </si>
  <si>
    <t>کمک جراح</t>
  </si>
  <si>
    <t>تام بیهوشی</t>
  </si>
  <si>
    <t>ویزیت نفرولوژیست</t>
  </si>
  <si>
    <t>خدمات نفرولوژیست</t>
  </si>
  <si>
    <t>مشاوره سایر رشته‌ها</t>
  </si>
  <si>
    <t>تعرفه پرستاری</t>
  </si>
  <si>
    <t>جزء حرفه‌ای خدمات آزمایشگاه</t>
  </si>
  <si>
    <t>جزء حرفه‌ای خدمات تصویربرداری</t>
  </si>
  <si>
    <t>مجموع حرفه‌ای</t>
  </si>
  <si>
    <t>جزء فنی پیوند کلیه</t>
  </si>
  <si>
    <t>جزء فنی خدمات آزمایشگاه</t>
  </si>
  <si>
    <t>جزء فنی خدمات تصویربرداری</t>
  </si>
  <si>
    <t>جزء فنی اتاق عمل</t>
  </si>
  <si>
    <t>مجموع فنی</t>
  </si>
  <si>
    <t xml:space="preserve"> هتلینگ، لوازم مصرفی بخش</t>
  </si>
  <si>
    <t>هتلینگ و خدمات و لوازم مصرفی مشترک بخش</t>
  </si>
  <si>
    <t>بر اساس مصوبه شورا</t>
  </si>
  <si>
    <t>مجموع</t>
  </si>
  <si>
    <t>هزینه ست پلاسمافرزیس درمانی (کد 802666)، ملزومات مصرفی CRRT و دیالیز و نمونه‌برداری کلیه پیوندی، در بسته گلوبال لحاظ نشده و به صورت جداگانه قابل محاسبه و پرداخت است.</t>
  </si>
  <si>
    <t>داروهای ایمونوساپرسیو کمافی‌السابق به طور جداگانه و براساس فاکتور قابل محاسبه و پرداخت است.</t>
  </si>
  <si>
    <t>دهنده و گیرنده</t>
  </si>
  <si>
    <t>عادی</t>
  </si>
  <si>
    <t>ویژه</t>
  </si>
  <si>
    <t>دهنده</t>
  </si>
  <si>
    <t>دیالیز</t>
  </si>
  <si>
    <t>عمل</t>
  </si>
  <si>
    <t>جزء حرفه‌ای در ستون‌های پاراکلینیک، مشاوره‌ها و خدمات تخصصی مرتبط با پیوند کلیه در صورت تمام‌وقتی پزشک، با ضریب ریالی جزء حرفه‌ای پزشکان تمام‌وقت محاسبه می‌گردد.</t>
  </si>
  <si>
    <t>هزینه تمامی داروها و لوازم مصرفی پزشکی اتاق عمل و بخش (اعم از تحت پوشش بیمه و یا خارج از تعهد) خارج از گلوبال موجود در پرونده بیمار بر اساس ضوابط و آخرین قیمت‌های اعلامی سازمان غذا و دارو قابل محاسبه و پرداخت خواهد بود.</t>
  </si>
  <si>
    <t xml:space="preserve">مابه‌التفاوت ارز ترجیحی دارو و لوازم مصرفی پزشکی پیوند کلیه، مشابه سایر خدمات، جداگانه قابل محاسبه و پرداخت می‌باشد. </t>
  </si>
  <si>
    <t>جزء حرفه‌ای سایر خدمات تخصصی</t>
  </si>
  <si>
    <t>جزء فنی سایر خدمات تخصصی</t>
  </si>
  <si>
    <t>تام جراحی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</si>
</sst>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Traffic"/>
      <charset val="178"/>
    </font>
    <font>
      <sz val="11"/>
      <color theme="1"/>
      <name val="2  Titr"/>
      <charset val="178"/>
    </font>
    <font>
      <b/>
      <sz val="11"/>
      <color theme="1"/>
      <name val="B Titr"/>
      <charset val="178"/>
    </font>
    <font>
      <b/>
      <sz val="10"/>
      <color theme="1"/>
      <name val="B Nazanin"/>
      <charset val="178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sz val="12"/>
      <color rgb="FF00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Fill="1" applyBorder="1"/>
    <xf numFmtId="1" fontId="0" fillId="0" borderId="0" xfId="0" applyNumberFormat="1" applyFill="1" applyBorder="1"/>
    <xf numFmtId="0" fontId="4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right" vertical="center" wrapText="1"/>
    </xf>
    <xf numFmtId="1" fontId="9" fillId="0" borderId="10" xfId="0" applyNumberFormat="1" applyFont="1" applyFill="1" applyBorder="1" applyAlignment="1">
      <alignment horizontal="center" vertical="center" readingOrder="2"/>
    </xf>
    <xf numFmtId="3" fontId="6" fillId="0" borderId="10" xfId="0" applyNumberFormat="1" applyFont="1" applyFill="1" applyBorder="1" applyAlignment="1">
      <alignment horizontal="center"/>
    </xf>
    <xf numFmtId="3" fontId="6" fillId="0" borderId="1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8" fillId="0" borderId="13" xfId="0" applyFont="1" applyFill="1" applyBorder="1" applyAlignment="1">
      <alignment horizontal="right" vertical="center" wrapText="1"/>
    </xf>
    <xf numFmtId="1" fontId="9" fillId="0" borderId="13" xfId="0" applyNumberFormat="1" applyFont="1" applyFill="1" applyBorder="1" applyAlignment="1">
      <alignment horizontal="center" vertical="center" readingOrder="2"/>
    </xf>
    <xf numFmtId="3" fontId="6" fillId="0" borderId="13" xfId="0" applyNumberFormat="1" applyFont="1" applyFill="1" applyBorder="1" applyAlignment="1">
      <alignment horizontal="center"/>
    </xf>
    <xf numFmtId="3" fontId="6" fillId="0" borderId="14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164" fontId="9" fillId="0" borderId="13" xfId="0" applyNumberFormat="1" applyFont="1" applyFill="1" applyBorder="1" applyAlignment="1">
      <alignment horizontal="center" vertical="center" readingOrder="2"/>
    </xf>
    <xf numFmtId="4" fontId="6" fillId="0" borderId="0" xfId="0" applyNumberFormat="1" applyFont="1" applyFill="1" applyBorder="1" applyAlignment="1">
      <alignment horizontal="center"/>
    </xf>
    <xf numFmtId="2" fontId="9" fillId="0" borderId="13" xfId="0" applyNumberFormat="1" applyFont="1" applyFill="1" applyBorder="1" applyAlignment="1">
      <alignment horizontal="center" vertical="center" readingOrder="2"/>
    </xf>
    <xf numFmtId="165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 applyBorder="1" applyAlignment="1">
      <alignment horizontal="center"/>
    </xf>
    <xf numFmtId="0" fontId="8" fillId="0" borderId="15" xfId="0" applyFont="1" applyFill="1" applyBorder="1" applyAlignment="1">
      <alignment horizontal="right" vertical="center" wrapText="1"/>
    </xf>
    <xf numFmtId="164" fontId="9" fillId="0" borderId="15" xfId="0" applyNumberFormat="1" applyFont="1" applyFill="1" applyBorder="1" applyAlignment="1">
      <alignment horizontal="center" vertical="center" readingOrder="2"/>
    </xf>
    <xf numFmtId="3" fontId="6" fillId="0" borderId="15" xfId="0" applyNumberFormat="1" applyFont="1" applyFill="1" applyBorder="1" applyAlignment="1">
      <alignment horizontal="center"/>
    </xf>
    <xf numFmtId="3" fontId="6" fillId="0" borderId="16" xfId="0" applyNumberFormat="1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 vertical="center"/>
    </xf>
    <xf numFmtId="3" fontId="11" fillId="4" borderId="20" xfId="0" applyNumberFormat="1" applyFont="1" applyFill="1" applyBorder="1" applyAlignment="1">
      <alignment horizontal="center" vertical="center"/>
    </xf>
    <xf numFmtId="2" fontId="11" fillId="4" borderId="20" xfId="0" applyNumberFormat="1" applyFont="1" applyFill="1" applyBorder="1" applyAlignment="1">
      <alignment horizontal="center" vertical="center"/>
    </xf>
    <xf numFmtId="3" fontId="11" fillId="4" borderId="21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8" fillId="0" borderId="10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" fontId="7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0" fontId="8" fillId="0" borderId="13" xfId="0" applyFont="1" applyBorder="1" applyAlignment="1">
      <alignment horizontal="right" vertical="center" wrapText="1"/>
    </xf>
    <xf numFmtId="0" fontId="11" fillId="4" borderId="25" xfId="0" applyFon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 vertical="center" readingOrder="2"/>
    </xf>
    <xf numFmtId="3" fontId="6" fillId="0" borderId="10" xfId="0" applyNumberFormat="1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4" fontId="13" fillId="0" borderId="15" xfId="0" applyNumberFormat="1" applyFont="1" applyFill="1" applyBorder="1" applyAlignment="1">
      <alignment horizontal="center" vertical="center"/>
    </xf>
    <xf numFmtId="3" fontId="13" fillId="6" borderId="15" xfId="0" applyNumberFormat="1" applyFont="1" applyFill="1" applyBorder="1" applyAlignment="1">
      <alignment horizontal="center"/>
    </xf>
    <xf numFmtId="3" fontId="13" fillId="6" borderId="16" xfId="0" applyNumberFormat="1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" fontId="15" fillId="0" borderId="10" xfId="0" applyNumberFormat="1" applyFont="1" applyFill="1" applyBorder="1" applyAlignment="1">
      <alignment horizontal="center" vertical="center" readingOrder="2"/>
    </xf>
    <xf numFmtId="1" fontId="15" fillId="0" borderId="13" xfId="0" applyNumberFormat="1" applyFont="1" applyFill="1" applyBorder="1" applyAlignment="1">
      <alignment horizontal="center" vertical="center" readingOrder="2"/>
    </xf>
    <xf numFmtId="164" fontId="15" fillId="0" borderId="13" xfId="0" applyNumberFormat="1" applyFont="1" applyFill="1" applyBorder="1" applyAlignment="1">
      <alignment horizontal="center" vertical="center" readingOrder="2"/>
    </xf>
    <xf numFmtId="2" fontId="15" fillId="0" borderId="13" xfId="0" applyNumberFormat="1" applyFont="1" applyFill="1" applyBorder="1" applyAlignment="1">
      <alignment horizontal="center" vertical="center" readingOrder="2"/>
    </xf>
    <xf numFmtId="164" fontId="15" fillId="0" borderId="15" xfId="0" applyNumberFormat="1" applyFont="1" applyFill="1" applyBorder="1" applyAlignment="1">
      <alignment horizontal="center" vertical="center" readingOrder="2"/>
    </xf>
    <xf numFmtId="164" fontId="6" fillId="4" borderId="19" xfId="0" applyNumberFormat="1" applyFont="1" applyFill="1" applyBorder="1" applyAlignment="1">
      <alignment horizontal="center" vertical="center"/>
    </xf>
    <xf numFmtId="2" fontId="6" fillId="4" borderId="20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 readingOrder="2"/>
    </xf>
    <xf numFmtId="164" fontId="15" fillId="0" borderId="10" xfId="0" applyNumberFormat="1" applyFont="1" applyFill="1" applyBorder="1" applyAlignment="1">
      <alignment horizontal="center" vertical="center" readingOrder="2"/>
    </xf>
    <xf numFmtId="1" fontId="6" fillId="4" borderId="26" xfId="0" applyNumberFormat="1" applyFont="1" applyFill="1" applyBorder="1" applyAlignment="1">
      <alignment horizontal="center" vertical="center"/>
    </xf>
    <xf numFmtId="1" fontId="6" fillId="4" borderId="20" xfId="0" applyNumberFormat="1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readingOrder="2"/>
    </xf>
    <xf numFmtId="164" fontId="9" fillId="0" borderId="10" xfId="0" applyNumberFormat="1" applyFont="1" applyFill="1" applyBorder="1" applyAlignment="1">
      <alignment horizontal="center" vertical="center" readingOrder="2"/>
    </xf>
    <xf numFmtId="1" fontId="11" fillId="4" borderId="20" xfId="0" applyNumberFormat="1" applyFont="1" applyFill="1" applyBorder="1" applyAlignment="1">
      <alignment horizontal="center" vertical="center"/>
    </xf>
    <xf numFmtId="164" fontId="11" fillId="4" borderId="19" xfId="0" applyNumberFormat="1" applyFont="1" applyFill="1" applyBorder="1" applyAlignment="1">
      <alignment horizontal="center" vertical="center"/>
    </xf>
    <xf numFmtId="1" fontId="11" fillId="4" borderId="26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 readingOrder="2"/>
    </xf>
    <xf numFmtId="0" fontId="7" fillId="0" borderId="2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 readingOrder="2"/>
    </xf>
    <xf numFmtId="0" fontId="2" fillId="0" borderId="30" xfId="0" applyFont="1" applyFill="1" applyBorder="1" applyAlignment="1">
      <alignment horizontal="center" vertical="center" wrapText="1" readingOrder="2"/>
    </xf>
    <xf numFmtId="0" fontId="2" fillId="0" borderId="31" xfId="0" applyFont="1" applyFill="1" applyBorder="1" applyAlignment="1">
      <alignment horizontal="center" vertical="center" wrapText="1" readingOrder="2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88;&#1608;&#1585;&#1575;&#1740;%20&#1593;&#1575;&#1604;&#1740;%20&#1576;&#1740;&#1605;&#1607;%20&#1587;&#1604;&#1575;&#1605;&#1578;\0000.%20tariff%201404\&#1575;&#1705;&#1587;&#1604;%20&#1605;&#1581;&#1575;&#1587;&#1576;&#1575;&#1578;-%20&#1593;&#1604;&#1740;%20&#1662;&#1608;&#1585;\&#1606;&#1607;&#1575;&#1740;&#1740;%20&#1605;&#1581;&#1575;&#1587;&#1576;&#1575;&#1578;%20&#1580;&#1575;&#1605;&#1593;%20&#1662;&#1740;&#1608;&#1606;&#1583;%20&#1705;&#1604;&#1740;&#1607;%20&#1587;&#1575;&#1604;%201404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ار مالی"/>
      <sheetName val="پیوند کلیه سال 1404"/>
      <sheetName val="ابلاغی پیوند کلیه 1404"/>
      <sheetName val="خلاصه پیوند کلیه 1404"/>
      <sheetName val="تعرفه 1404"/>
      <sheetName val="ابلاغی پیوند کلیه سال 1403"/>
      <sheetName val="خلاصه پیوند کلیه 1403"/>
      <sheetName val="آی تی"/>
      <sheetName val="تعرفه پیوند کلیه سال 1403- 50% "/>
      <sheetName val="تعرفه پیوند کلیه سال 1402"/>
      <sheetName val="حرفه ای و بیهوشی"/>
      <sheetName val="هتلینگ و خدمات پایه و لوازم"/>
      <sheetName val="پرستاری"/>
      <sheetName val="ویزیت و خدمات نفرولوژِی"/>
      <sheetName val="سایر خدمات"/>
      <sheetName val="مشاوره سایر رشته ها"/>
      <sheetName val="آزمایشات"/>
      <sheetName val="آزمایشات 1403"/>
      <sheetName val="تصویربرداری"/>
      <sheetName val="لوازم مصرفی بخش (زنده)1403"/>
      <sheetName val="دارو و لوازم اتاق عمل (زنده)140"/>
      <sheetName val="لوازم مصرفی بخش (مرگ مغزی)1403"/>
      <sheetName val="داروولوازم اتاق عمل (مرگ مغزی)1"/>
    </sheetNames>
    <sheetDataSet>
      <sheetData sheetId="0"/>
      <sheetData sheetId="1"/>
      <sheetData sheetId="2"/>
      <sheetData sheetId="3"/>
      <sheetData sheetId="4">
        <row r="3">
          <cell r="C3">
            <v>410000</v>
          </cell>
          <cell r="D3">
            <v>1370000</v>
          </cell>
        </row>
        <row r="5">
          <cell r="C5">
            <v>670000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5">
          <cell r="D5">
            <v>260124000</v>
          </cell>
          <cell r="F5">
            <v>344288000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V40"/>
  <sheetViews>
    <sheetView rightToLeft="1" tabSelected="1" zoomScale="80" zoomScaleNormal="80" workbookViewId="0">
      <selection activeCell="B11" sqref="B11"/>
    </sheetView>
  </sheetViews>
  <sheetFormatPr defaultColWidth="9.140625" defaultRowHeight="15"/>
  <cols>
    <col min="1" max="1" width="10.85546875" customWidth="1"/>
    <col min="2" max="2" width="62.5703125" style="62" customWidth="1"/>
    <col min="3" max="3" width="23.140625" customWidth="1"/>
    <col min="4" max="4" width="21.140625" customWidth="1"/>
    <col min="5" max="6" width="20.7109375" customWidth="1"/>
    <col min="7" max="7" width="19.28515625" customWidth="1"/>
    <col min="8" max="8" width="20.5703125" style="63" customWidth="1"/>
    <col min="9" max="10" width="15.85546875" style="1" customWidth="1"/>
    <col min="11" max="11" width="23.7109375" customWidth="1"/>
    <col min="12" max="12" width="17.5703125" customWidth="1"/>
    <col min="13" max="13" width="13.42578125" style="61" customWidth="1"/>
    <col min="14" max="14" width="17.5703125" customWidth="1"/>
    <col min="15" max="15" width="10.85546875" customWidth="1"/>
    <col min="16" max="16" width="11.7109375" customWidth="1"/>
    <col min="17" max="18" width="10.42578125" customWidth="1"/>
    <col min="19" max="19" width="10" customWidth="1"/>
    <col min="20" max="20" width="9.28515625" customWidth="1"/>
  </cols>
  <sheetData>
    <row r="1" spans="1:16" ht="31.15" customHeight="1">
      <c r="A1" s="91"/>
      <c r="B1" s="93" t="s">
        <v>0</v>
      </c>
      <c r="C1" s="95" t="s">
        <v>1</v>
      </c>
      <c r="D1" s="95"/>
      <c r="E1" s="95"/>
      <c r="F1" s="96" t="s">
        <v>2</v>
      </c>
      <c r="G1" s="96"/>
      <c r="H1" s="97"/>
      <c r="I1"/>
      <c r="J1"/>
      <c r="K1" s="1"/>
      <c r="L1" s="1"/>
      <c r="M1" s="1"/>
      <c r="N1" s="2"/>
      <c r="O1" s="2"/>
    </row>
    <row r="2" spans="1:16" ht="25.15" customHeight="1" thickBot="1">
      <c r="A2" s="92"/>
      <c r="B2" s="94"/>
      <c r="C2" s="3" t="s">
        <v>3</v>
      </c>
      <c r="D2" s="3" t="s">
        <v>4</v>
      </c>
      <c r="E2" s="3" t="s">
        <v>5</v>
      </c>
      <c r="F2" s="4" t="s">
        <v>3</v>
      </c>
      <c r="G2" s="4" t="s">
        <v>4</v>
      </c>
      <c r="H2" s="5" t="s">
        <v>5</v>
      </c>
      <c r="I2" s="6"/>
      <c r="J2" s="7"/>
      <c r="K2" s="1"/>
      <c r="L2" s="1"/>
      <c r="M2" s="1"/>
      <c r="N2" s="2"/>
      <c r="O2" s="2"/>
    </row>
    <row r="3" spans="1:16" s="13" customFormat="1" ht="21.75" customHeight="1">
      <c r="A3" s="98" t="s">
        <v>6</v>
      </c>
      <c r="B3" s="8" t="s">
        <v>38</v>
      </c>
      <c r="C3" s="9">
        <v>240</v>
      </c>
      <c r="D3" s="10">
        <f>C3*'[1]تعرفه 1404'!$C$3</f>
        <v>98400000</v>
      </c>
      <c r="E3" s="10">
        <f>C3*'[1]تعرفه 1404'!$D$3</f>
        <v>328800000</v>
      </c>
      <c r="F3" s="9">
        <v>350</v>
      </c>
      <c r="G3" s="10">
        <f>F3*'[1]تعرفه 1404'!$C$3</f>
        <v>143500000</v>
      </c>
      <c r="H3" s="11">
        <f>F3*'[1]تعرفه 1404'!$D$3</f>
        <v>479500000</v>
      </c>
      <c r="I3" s="7"/>
      <c r="J3" s="1"/>
      <c r="K3" s="1"/>
      <c r="L3" s="1"/>
      <c r="M3" s="12"/>
      <c r="N3" s="2"/>
      <c r="O3" s="2"/>
    </row>
    <row r="4" spans="1:16" s="13" customFormat="1" ht="19.5" customHeight="1">
      <c r="A4" s="99"/>
      <c r="B4" s="14" t="s">
        <v>7</v>
      </c>
      <c r="C4" s="15">
        <v>48</v>
      </c>
      <c r="D4" s="10">
        <f>C4*'[1]تعرفه 1404'!$C$3</f>
        <v>19680000</v>
      </c>
      <c r="E4" s="10">
        <f>C4*'[1]تعرفه 1404'!$D$3</f>
        <v>65760000</v>
      </c>
      <c r="F4" s="15">
        <v>70</v>
      </c>
      <c r="G4" s="16">
        <f>F4*'[1]تعرفه 1404'!$C$3</f>
        <v>28700000</v>
      </c>
      <c r="H4" s="17">
        <f>F4*'[1]تعرفه 1404'!$D$3</f>
        <v>95900000</v>
      </c>
      <c r="I4" s="7"/>
      <c r="J4" s="7"/>
      <c r="K4" s="1"/>
      <c r="L4" s="18"/>
      <c r="M4" s="12"/>
      <c r="N4" s="2"/>
      <c r="O4" s="2"/>
      <c r="P4" s="1"/>
    </row>
    <row r="5" spans="1:16" s="13" customFormat="1" ht="18.75" customHeight="1">
      <c r="A5" s="99"/>
      <c r="B5" s="14" t="s">
        <v>8</v>
      </c>
      <c r="C5" s="15">
        <v>82</v>
      </c>
      <c r="D5" s="10">
        <f>C5*'[1]تعرفه 1404'!$C$3</f>
        <v>33620000</v>
      </c>
      <c r="E5" s="10">
        <f>C5*'[1]تعرفه 1404'!$D$3</f>
        <v>112340000</v>
      </c>
      <c r="F5" s="15">
        <v>77</v>
      </c>
      <c r="G5" s="16">
        <f>F5*'[1]تعرفه 1404'!$C$3</f>
        <v>31570000</v>
      </c>
      <c r="H5" s="17">
        <f>F5*'[1]تعرفه 1404'!$D$3</f>
        <v>105490000</v>
      </c>
      <c r="I5" s="7"/>
      <c r="J5" s="1"/>
      <c r="K5" s="18"/>
      <c r="L5" s="2"/>
      <c r="M5" s="12"/>
      <c r="N5" s="2"/>
      <c r="O5" s="2"/>
      <c r="P5" s="1"/>
    </row>
    <row r="6" spans="1:16" s="13" customFormat="1" ht="23.25" customHeight="1">
      <c r="A6" s="99"/>
      <c r="B6" s="14" t="s">
        <v>9</v>
      </c>
      <c r="C6" s="19">
        <v>62.7</v>
      </c>
      <c r="D6" s="10">
        <f>C6*'[1]تعرفه 1404'!$C$3</f>
        <v>25707000</v>
      </c>
      <c r="E6" s="10">
        <f>C6*'[1]تعرفه 1404'!$D$3</f>
        <v>85899000</v>
      </c>
      <c r="F6" s="19">
        <v>75.7</v>
      </c>
      <c r="G6" s="16">
        <f>F6*'[1]تعرفه 1404'!$C$3</f>
        <v>31037000</v>
      </c>
      <c r="H6" s="17">
        <f>F6*'[1]تعرفه 1404'!$D$3</f>
        <v>103709000</v>
      </c>
      <c r="I6" s="20"/>
      <c r="J6" s="1"/>
      <c r="K6" s="1"/>
      <c r="L6" s="1"/>
      <c r="M6" s="12"/>
      <c r="N6" s="2"/>
      <c r="O6" s="2"/>
      <c r="P6" s="1"/>
    </row>
    <row r="7" spans="1:16" s="13" customFormat="1" ht="18.75" customHeight="1">
      <c r="A7" s="99"/>
      <c r="B7" s="14" t="s">
        <v>10</v>
      </c>
      <c r="C7" s="19">
        <v>115.6</v>
      </c>
      <c r="D7" s="10">
        <f>C7*'[1]تعرفه 1404'!$C$3</f>
        <v>47396000</v>
      </c>
      <c r="E7" s="10">
        <f>C7*'[1]تعرفه 1404'!$D$3</f>
        <v>158372000</v>
      </c>
      <c r="F7" s="21">
        <v>117.35</v>
      </c>
      <c r="G7" s="16">
        <f>F7*'[1]تعرفه 1404'!$C$3</f>
        <v>48113500</v>
      </c>
      <c r="H7" s="17">
        <f>F7*'[1]تعرفه 1404'!$D$3</f>
        <v>160769500</v>
      </c>
      <c r="I7" s="22"/>
      <c r="J7" s="23"/>
      <c r="K7" s="1"/>
      <c r="L7" s="1"/>
      <c r="M7" s="12"/>
      <c r="N7" s="2"/>
      <c r="O7" s="2"/>
      <c r="P7" s="1"/>
    </row>
    <row r="8" spans="1:16" s="13" customFormat="1" ht="20.25">
      <c r="A8" s="99"/>
      <c r="B8" s="14" t="s">
        <v>11</v>
      </c>
      <c r="C8" s="19">
        <v>27.5</v>
      </c>
      <c r="D8" s="10">
        <f>C8*'[1]تعرفه 1404'!$C$3</f>
        <v>11275000</v>
      </c>
      <c r="E8" s="10">
        <f>C8*'[1]تعرفه 1404'!$D$3</f>
        <v>37675000</v>
      </c>
      <c r="F8" s="19">
        <v>16.5</v>
      </c>
      <c r="G8" s="16">
        <f>F8*'[1]تعرفه 1404'!$C$3</f>
        <v>6765000</v>
      </c>
      <c r="H8" s="17">
        <f>F8*'[1]تعرفه 1404'!$D$3</f>
        <v>22605000</v>
      </c>
      <c r="I8" s="1"/>
      <c r="J8" s="23"/>
      <c r="K8" s="1"/>
      <c r="L8" s="1"/>
      <c r="M8" s="12"/>
      <c r="N8" s="24"/>
      <c r="O8" s="25"/>
      <c r="P8" s="1"/>
    </row>
    <row r="9" spans="1:16" ht="20.25">
      <c r="A9" s="99"/>
      <c r="B9" s="14" t="s">
        <v>12</v>
      </c>
      <c r="C9" s="19">
        <v>347.5</v>
      </c>
      <c r="D9" s="10">
        <f>C9*'[1]تعرفه 1404'!$C$3</f>
        <v>142475000</v>
      </c>
      <c r="E9" s="16">
        <f>D9</f>
        <v>142475000</v>
      </c>
      <c r="F9" s="19">
        <v>418.70000000000005</v>
      </c>
      <c r="G9" s="16">
        <f>F9*'[1]تعرفه 1404'!$C$3</f>
        <v>171667000.00000003</v>
      </c>
      <c r="H9" s="17">
        <f>G9</f>
        <v>171667000.00000003</v>
      </c>
      <c r="J9" s="23"/>
      <c r="K9" s="1"/>
      <c r="L9" s="1"/>
      <c r="M9" s="12"/>
      <c r="N9" s="1"/>
      <c r="O9" s="1"/>
      <c r="P9" s="1"/>
    </row>
    <row r="10" spans="1:16" ht="18.75" customHeight="1">
      <c r="A10" s="99"/>
      <c r="B10" s="14" t="s">
        <v>13</v>
      </c>
      <c r="C10" s="19">
        <v>46.4</v>
      </c>
      <c r="D10" s="10">
        <f>C10*'[1]تعرفه 1404'!$C$3</f>
        <v>19024000</v>
      </c>
      <c r="E10" s="16">
        <f>C10*'[1]تعرفه 1404'!$D$3</f>
        <v>63568000</v>
      </c>
      <c r="F10" s="21">
        <v>46.4</v>
      </c>
      <c r="G10" s="16">
        <f>F10*'[1]تعرفه 1404'!$C$3</f>
        <v>19024000</v>
      </c>
      <c r="H10" s="17">
        <f>F10*'[1]تعرفه 1404'!$D$3</f>
        <v>63568000</v>
      </c>
      <c r="K10" s="1"/>
      <c r="L10" s="1"/>
      <c r="M10" s="12"/>
      <c r="N10" s="1"/>
      <c r="O10" s="1"/>
      <c r="P10" s="26"/>
    </row>
    <row r="11" spans="1:16" ht="18.75" customHeight="1">
      <c r="A11" s="99"/>
      <c r="B11" s="14" t="s">
        <v>14</v>
      </c>
      <c r="C11" s="15">
        <v>21</v>
      </c>
      <c r="D11" s="10">
        <f>C11*'[1]تعرفه 1404'!$C$3</f>
        <v>8610000</v>
      </c>
      <c r="E11" s="16">
        <f>C11*'[1]تعرفه 1404'!$D$3</f>
        <v>28770000</v>
      </c>
      <c r="F11" s="15">
        <v>21</v>
      </c>
      <c r="G11" s="16">
        <f>F11*'[1]تعرفه 1404'!$C$3</f>
        <v>8610000</v>
      </c>
      <c r="H11" s="17">
        <f>F11*'[1]تعرفه 1404'!$D$3</f>
        <v>28770000</v>
      </c>
      <c r="K11" s="1"/>
      <c r="L11" s="1"/>
      <c r="M11" s="12"/>
      <c r="N11" s="1"/>
      <c r="O11" s="1"/>
      <c r="P11" s="26"/>
    </row>
    <row r="12" spans="1:16" ht="23.25" customHeight="1" thickBot="1">
      <c r="A12" s="99"/>
      <c r="B12" s="27" t="s">
        <v>36</v>
      </c>
      <c r="C12" s="28">
        <v>5.5</v>
      </c>
      <c r="D12" s="10">
        <f>C12*'[1]تعرفه 1404'!$C$3</f>
        <v>2255000</v>
      </c>
      <c r="E12" s="29">
        <f>C12*'[1]تعرفه 1404'!$D$3</f>
        <v>7535000</v>
      </c>
      <c r="F12" s="28">
        <v>5.5</v>
      </c>
      <c r="G12" s="29">
        <f>F12*'[1]تعرفه 1404'!$C$3</f>
        <v>2255000</v>
      </c>
      <c r="H12" s="30">
        <f>F12*'[1]تعرفه 1404'!$D$3</f>
        <v>7535000</v>
      </c>
      <c r="I12" s="7"/>
      <c r="K12" s="1"/>
      <c r="L12" s="1"/>
      <c r="M12" s="12"/>
      <c r="N12" s="1"/>
      <c r="O12" s="1"/>
      <c r="P12" s="1"/>
    </row>
    <row r="13" spans="1:16" s="36" customFormat="1" ht="27" customHeight="1" thickBot="1">
      <c r="A13" s="100"/>
      <c r="B13" s="31" t="s">
        <v>15</v>
      </c>
      <c r="C13" s="81">
        <f>SUM(C3:C12)</f>
        <v>996.19999999999993</v>
      </c>
      <c r="D13" s="32">
        <f>SUM(D3:D12)</f>
        <v>408442000</v>
      </c>
      <c r="E13" s="32">
        <f>SUM(E3:E12)</f>
        <v>1031194000</v>
      </c>
      <c r="F13" s="33">
        <f t="shared" ref="F13" si="0">SUM(F3:F12)</f>
        <v>1198.1500000000001</v>
      </c>
      <c r="G13" s="32">
        <f>SUM(G3:G12)</f>
        <v>491241500</v>
      </c>
      <c r="H13" s="34">
        <f>SUM(H3:H12)</f>
        <v>1239513500</v>
      </c>
      <c r="I13" s="35"/>
      <c r="J13" s="1"/>
      <c r="K13" s="1"/>
      <c r="L13" s="1"/>
      <c r="M13" s="12"/>
      <c r="N13" s="1"/>
      <c r="O13" s="1"/>
      <c r="P13" s="1"/>
    </row>
    <row r="14" spans="1:16" ht="20.25" customHeight="1">
      <c r="A14" s="89" t="s">
        <v>16</v>
      </c>
      <c r="B14" s="37" t="s">
        <v>17</v>
      </c>
      <c r="C14" s="78">
        <v>90.9</v>
      </c>
      <c r="D14" s="10">
        <f>C14*'[1]تعرفه 1404'!$C$5</f>
        <v>60903000.000000007</v>
      </c>
      <c r="E14" s="38"/>
      <c r="F14" s="78">
        <v>90.9</v>
      </c>
      <c r="G14" s="39">
        <f>D14</f>
        <v>60903000.000000007</v>
      </c>
      <c r="H14" s="40"/>
      <c r="I14" s="41"/>
      <c r="K14" s="1"/>
      <c r="L14" s="1"/>
      <c r="M14" s="1"/>
      <c r="N14" s="1"/>
      <c r="O14" s="42"/>
      <c r="P14" s="42"/>
    </row>
    <row r="15" spans="1:16" ht="20.25" customHeight="1">
      <c r="A15" s="85"/>
      <c r="B15" s="37" t="s">
        <v>18</v>
      </c>
      <c r="C15" s="79">
        <v>11.5</v>
      </c>
      <c r="D15" s="10">
        <f>C15*'[1]تعرفه 1404'!$C$5</f>
        <v>7705000</v>
      </c>
      <c r="E15" s="43"/>
      <c r="F15" s="79">
        <v>11.5</v>
      </c>
      <c r="G15" s="44">
        <f>D15</f>
        <v>7705000</v>
      </c>
      <c r="H15" s="45"/>
      <c r="I15" s="41"/>
      <c r="K15" s="1"/>
      <c r="L15" s="1"/>
      <c r="M15" s="1"/>
      <c r="N15" s="1"/>
      <c r="O15" s="42"/>
      <c r="P15" s="42"/>
    </row>
    <row r="16" spans="1:16" ht="21.75" customHeight="1">
      <c r="A16" s="85"/>
      <c r="B16" s="14" t="s">
        <v>37</v>
      </c>
      <c r="C16" s="19">
        <v>29.6</v>
      </c>
      <c r="D16" s="10">
        <f>C16*'[1]تعرفه 1404'!$C$5</f>
        <v>19832000</v>
      </c>
      <c r="E16" s="46"/>
      <c r="F16" s="19">
        <v>40.6</v>
      </c>
      <c r="G16" s="10">
        <f>F16*'[1]تعرفه 1404'!$C$5</f>
        <v>27202000</v>
      </c>
      <c r="H16" s="47"/>
      <c r="I16" s="7"/>
      <c r="K16" s="1"/>
      <c r="L16" s="1"/>
      <c r="M16" s="1"/>
      <c r="N16" s="1"/>
      <c r="O16" s="1"/>
      <c r="P16" s="1"/>
    </row>
    <row r="17" spans="1:22" ht="21.75" customHeight="1" thickBot="1">
      <c r="A17" s="85"/>
      <c r="B17" s="48" t="s">
        <v>19</v>
      </c>
      <c r="C17" s="15">
        <v>96</v>
      </c>
      <c r="D17" s="10">
        <f>C17*'[1]تعرفه 1404'!$C$5</f>
        <v>64320000</v>
      </c>
      <c r="E17" s="16"/>
      <c r="F17" s="15">
        <v>140</v>
      </c>
      <c r="G17" s="16">
        <f>F17*'[1]تعرفه 1404'!C5</f>
        <v>93800000</v>
      </c>
      <c r="H17" s="47"/>
      <c r="I17" s="7"/>
      <c r="K17" s="1"/>
      <c r="L17" s="1"/>
      <c r="M17" s="1"/>
      <c r="N17" s="1"/>
      <c r="O17" s="1"/>
      <c r="P17" s="1"/>
    </row>
    <row r="18" spans="1:22" ht="33.950000000000003" customHeight="1" thickBot="1">
      <c r="A18" s="90"/>
      <c r="B18" s="49" t="s">
        <v>20</v>
      </c>
      <c r="C18" s="82">
        <f>SUM(C14:C17)</f>
        <v>228</v>
      </c>
      <c r="D18" s="32">
        <f>SUM(D14:D17)</f>
        <v>152760000</v>
      </c>
      <c r="E18" s="50"/>
      <c r="F18" s="80">
        <f>SUM(F14:F17)</f>
        <v>283</v>
      </c>
      <c r="G18" s="32">
        <f>SUM(G14:G17)</f>
        <v>189610000</v>
      </c>
      <c r="H18" s="51"/>
      <c r="I18" s="12"/>
      <c r="J18" s="52"/>
      <c r="K18" s="26"/>
      <c r="L18" s="1"/>
      <c r="M18" s="1"/>
      <c r="N18" s="1"/>
      <c r="O18" s="1"/>
      <c r="P18" s="1"/>
    </row>
    <row r="19" spans="1:22" ht="50.1" customHeight="1" thickBot="1">
      <c r="A19" s="84" t="s">
        <v>21</v>
      </c>
      <c r="B19" s="49" t="s">
        <v>22</v>
      </c>
      <c r="C19" s="53" t="s">
        <v>23</v>
      </c>
      <c r="D19" s="32">
        <f>'[1]هتلینگ و خدمات پایه و لوازم'!D5</f>
        <v>260124000</v>
      </c>
      <c r="E19" s="10"/>
      <c r="F19" s="53" t="s">
        <v>23</v>
      </c>
      <c r="G19" s="54">
        <f>'[1]هتلینگ و خدمات پایه و لوازم'!F5</f>
        <v>344288000</v>
      </c>
      <c r="H19" s="11"/>
      <c r="I19" s="7"/>
      <c r="K19" s="1"/>
      <c r="L19" s="1"/>
      <c r="M19" s="1"/>
      <c r="N19" s="1"/>
      <c r="O19" s="1"/>
      <c r="P19" s="1"/>
    </row>
    <row r="20" spans="1:22" s="60" customFormat="1" ht="28.5" customHeight="1">
      <c r="A20" s="85"/>
      <c r="B20" s="55" t="s">
        <v>24</v>
      </c>
      <c r="C20" s="56"/>
      <c r="D20" s="57">
        <f>D13+D18+D19</f>
        <v>821326000</v>
      </c>
      <c r="E20" s="57">
        <f>E13+D18+D19</f>
        <v>1444078000</v>
      </c>
      <c r="F20" s="56"/>
      <c r="G20" s="57">
        <f>G13+G18+G19</f>
        <v>1025139500</v>
      </c>
      <c r="H20" s="58">
        <f>H13+G18+G19</f>
        <v>1773411500</v>
      </c>
      <c r="I20" s="59"/>
      <c r="J20" s="52"/>
      <c r="K20" s="26"/>
      <c r="L20" s="1"/>
      <c r="M20" s="1"/>
      <c r="N20" s="1"/>
      <c r="O20" s="1"/>
      <c r="P20" s="42"/>
    </row>
    <row r="21" spans="1:22" ht="51" customHeight="1">
      <c r="A21" s="86" t="s">
        <v>33</v>
      </c>
      <c r="B21" s="87"/>
      <c r="C21" s="87"/>
      <c r="D21" s="87"/>
      <c r="E21" s="87"/>
      <c r="F21" s="87"/>
      <c r="G21" s="87"/>
      <c r="H21" s="88"/>
      <c r="I21" s="61"/>
      <c r="K21" s="1"/>
      <c r="L21" s="1"/>
      <c r="M21" s="1"/>
      <c r="N21" s="1"/>
      <c r="O21" s="1"/>
      <c r="P21" s="1"/>
      <c r="Q21" s="1"/>
      <c r="R21" s="1"/>
    </row>
    <row r="22" spans="1:22" ht="55.5" customHeight="1">
      <c r="A22" s="83" t="s">
        <v>34</v>
      </c>
      <c r="B22" s="83"/>
      <c r="C22" s="83"/>
      <c r="D22" s="83"/>
      <c r="E22" s="83"/>
      <c r="F22" s="83"/>
      <c r="G22" s="83"/>
      <c r="H22" s="83"/>
      <c r="I22" s="61"/>
      <c r="K22" s="1"/>
      <c r="L22" s="1"/>
      <c r="M22" s="1"/>
      <c r="N22" s="1"/>
      <c r="O22" s="1"/>
      <c r="P22" s="1"/>
      <c r="Q22" s="1"/>
      <c r="R22" s="42"/>
    </row>
    <row r="23" spans="1:22" ht="60.75" customHeight="1">
      <c r="A23" s="83" t="s">
        <v>25</v>
      </c>
      <c r="B23" s="83"/>
      <c r="C23" s="83"/>
      <c r="D23" s="83"/>
      <c r="E23" s="83"/>
      <c r="F23" s="83"/>
      <c r="G23" s="83"/>
      <c r="H23" s="83"/>
      <c r="J23" s="26"/>
      <c r="K23" s="1"/>
      <c r="L23" s="42"/>
      <c r="M23" s="1"/>
      <c r="N23" s="1"/>
      <c r="O23" s="18"/>
    </row>
    <row r="24" spans="1:22" ht="34.5" customHeight="1">
      <c r="A24" s="83" t="s">
        <v>26</v>
      </c>
      <c r="B24" s="83"/>
      <c r="C24" s="83"/>
      <c r="D24" s="83"/>
      <c r="E24" s="83"/>
      <c r="F24" s="83"/>
      <c r="G24" s="83"/>
      <c r="H24" s="83"/>
      <c r="I24" s="61"/>
      <c r="K24" s="1"/>
      <c r="L24" s="1"/>
      <c r="M24" s="1"/>
      <c r="N24" s="1"/>
      <c r="O24" s="1"/>
      <c r="P24" s="1"/>
      <c r="Q24" s="1"/>
      <c r="R24" s="18"/>
    </row>
    <row r="25" spans="1:22" ht="33" customHeight="1">
      <c r="A25" s="83" t="s">
        <v>35</v>
      </c>
      <c r="B25" s="83"/>
      <c r="C25" s="83"/>
      <c r="D25" s="83"/>
      <c r="E25" s="83"/>
      <c r="F25" s="83"/>
      <c r="G25" s="83"/>
      <c r="H25" s="83"/>
      <c r="I25" s="61"/>
      <c r="J25"/>
      <c r="M25"/>
    </row>
    <row r="26" spans="1:22" ht="75.75" customHeight="1">
      <c r="A26" s="1"/>
      <c r="B26" s="1"/>
      <c r="E26" s="61"/>
      <c r="H26"/>
      <c r="I26"/>
      <c r="J26"/>
      <c r="M26"/>
    </row>
    <row r="29" spans="1:22">
      <c r="C29" s="1"/>
      <c r="D29" s="1"/>
      <c r="E29" s="1"/>
      <c r="F29" s="1"/>
      <c r="G29" s="1"/>
      <c r="H29" s="12"/>
      <c r="I29" s="26"/>
      <c r="Q29" s="1"/>
    </row>
    <row r="30" spans="1:22">
      <c r="C30" s="1"/>
      <c r="D30" s="1"/>
      <c r="E30" s="1"/>
      <c r="F30" s="1"/>
      <c r="G30" s="1"/>
      <c r="H30" s="12"/>
      <c r="I30" s="26"/>
      <c r="Q30" s="42"/>
    </row>
    <row r="31" spans="1:22">
      <c r="C31" s="1"/>
      <c r="D31" s="1"/>
      <c r="E31" s="1"/>
      <c r="F31" s="1"/>
      <c r="G31" s="1"/>
      <c r="H31" s="1"/>
      <c r="Q31" s="1"/>
      <c r="R31" s="1"/>
      <c r="S31" s="1"/>
      <c r="T31" s="1" t="s">
        <v>27</v>
      </c>
      <c r="U31" s="1" t="s">
        <v>28</v>
      </c>
      <c r="V31" s="1">
        <f>12*6</f>
        <v>72</v>
      </c>
    </row>
    <row r="32" spans="1:22">
      <c r="C32" s="1"/>
      <c r="D32" s="1"/>
      <c r="E32" s="1"/>
      <c r="F32" s="1"/>
      <c r="G32" s="1"/>
      <c r="H32" s="1"/>
      <c r="Q32" s="1"/>
      <c r="R32" s="1"/>
      <c r="S32" s="1"/>
      <c r="T32" s="1"/>
      <c r="U32" s="1" t="s">
        <v>29</v>
      </c>
      <c r="V32" s="1">
        <f>5*27</f>
        <v>135</v>
      </c>
    </row>
    <row r="33" spans="3:22">
      <c r="C33" s="1"/>
      <c r="D33" s="1"/>
      <c r="E33" s="1"/>
      <c r="F33" s="1"/>
      <c r="G33" s="1"/>
      <c r="H33" s="1"/>
      <c r="Q33" s="1"/>
      <c r="R33" s="1"/>
      <c r="S33" s="1"/>
      <c r="T33" s="1"/>
      <c r="U33" s="1" t="s">
        <v>30</v>
      </c>
      <c r="V33" s="1">
        <f>3*6</f>
        <v>18</v>
      </c>
    </row>
    <row r="34" spans="3:22">
      <c r="C34" s="1"/>
      <c r="D34" s="1"/>
      <c r="E34" s="1"/>
      <c r="F34" s="1"/>
      <c r="G34" s="1"/>
      <c r="H34" s="1"/>
      <c r="Q34" s="1"/>
      <c r="R34" s="1"/>
      <c r="S34" s="1"/>
      <c r="T34" s="1"/>
      <c r="U34" s="1" t="s">
        <v>31</v>
      </c>
      <c r="V34" s="1">
        <f>6*6</f>
        <v>36</v>
      </c>
    </row>
    <row r="35" spans="3:22">
      <c r="C35" s="1"/>
      <c r="D35" s="1"/>
      <c r="E35" s="1"/>
      <c r="F35" s="1"/>
      <c r="G35" s="1"/>
      <c r="H35" s="1"/>
      <c r="Q35" s="1"/>
      <c r="R35" s="1"/>
      <c r="S35" s="1"/>
      <c r="T35" s="1"/>
      <c r="U35" s="1" t="s">
        <v>32</v>
      </c>
      <c r="V35" s="1">
        <f>(6*6)</f>
        <v>36</v>
      </c>
    </row>
    <row r="36" spans="3:22">
      <c r="C36" s="1"/>
      <c r="D36" s="1"/>
      <c r="E36" s="1"/>
      <c r="F36" s="1"/>
      <c r="G36" s="1"/>
      <c r="H36" s="1"/>
      <c r="Q36" s="1"/>
      <c r="R36" s="1"/>
      <c r="S36" s="1"/>
      <c r="T36" s="1"/>
      <c r="U36" s="1"/>
      <c r="V36" s="1">
        <f>SUM(V31:V35)</f>
        <v>297</v>
      </c>
    </row>
    <row r="37" spans="3:22">
      <c r="C37" s="1"/>
      <c r="D37" s="1"/>
      <c r="E37" s="1"/>
      <c r="F37" s="1"/>
      <c r="G37" s="1"/>
      <c r="H37" s="1"/>
      <c r="Q37" s="1"/>
      <c r="R37" s="1"/>
      <c r="S37" s="1"/>
      <c r="T37" s="1"/>
      <c r="U37" s="1"/>
      <c r="V37" s="1"/>
    </row>
    <row r="38" spans="3:22">
      <c r="C38" s="1"/>
      <c r="D38" s="1"/>
      <c r="E38" s="1"/>
      <c r="F38" s="1"/>
      <c r="G38" s="1"/>
      <c r="H38" s="1"/>
      <c r="Q38" s="1"/>
      <c r="R38" s="1"/>
      <c r="S38" s="1"/>
      <c r="T38" s="1"/>
      <c r="U38" s="1"/>
      <c r="V38" s="1"/>
    </row>
    <row r="39" spans="3:22">
      <c r="C39" s="1"/>
      <c r="D39" s="1"/>
      <c r="E39" s="1"/>
      <c r="F39" s="1"/>
      <c r="G39" s="1"/>
      <c r="H39" s="1"/>
      <c r="Q39" s="1"/>
      <c r="R39" s="1"/>
      <c r="S39" s="1"/>
      <c r="T39" s="1"/>
      <c r="U39" s="1"/>
      <c r="V39" s="1"/>
    </row>
    <row r="40" spans="3:22">
      <c r="C40" s="1"/>
      <c r="D40" s="1"/>
      <c r="E40" s="1"/>
      <c r="F40" s="1"/>
      <c r="G40" s="1"/>
      <c r="H40" s="1"/>
      <c r="Q40" s="1"/>
      <c r="R40" s="1"/>
      <c r="S40" s="1"/>
      <c r="T40" s="1"/>
      <c r="U40" s="1"/>
      <c r="V40" s="1"/>
    </row>
  </sheetData>
  <mergeCells count="12">
    <mergeCell ref="A14:A18"/>
    <mergeCell ref="A1:A2"/>
    <mergeCell ref="B1:B2"/>
    <mergeCell ref="C1:E1"/>
    <mergeCell ref="F1:H1"/>
    <mergeCell ref="A3:A13"/>
    <mergeCell ref="A25:H25"/>
    <mergeCell ref="A19:A20"/>
    <mergeCell ref="A21:H21"/>
    <mergeCell ref="A22:H22"/>
    <mergeCell ref="A23:H23"/>
    <mergeCell ref="A24:H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R38"/>
  <sheetViews>
    <sheetView rightToLeft="1" zoomScale="80" zoomScaleNormal="80" workbookViewId="0">
      <selection activeCell="B6" sqref="B6"/>
    </sheetView>
  </sheetViews>
  <sheetFormatPr defaultColWidth="9.140625" defaultRowHeight="15"/>
  <cols>
    <col min="1" max="1" width="10.85546875" customWidth="1"/>
    <col min="2" max="2" width="62.5703125" style="62" customWidth="1"/>
    <col min="3" max="3" width="42" customWidth="1"/>
    <col min="4" max="4" width="43.42578125" customWidth="1"/>
    <col min="5" max="6" width="15.85546875" style="1" customWidth="1"/>
    <col min="7" max="7" width="23.7109375" customWidth="1"/>
    <col min="8" max="8" width="17.5703125" customWidth="1"/>
    <col min="9" max="9" width="13.42578125" style="61" customWidth="1"/>
    <col min="10" max="10" width="17.5703125" customWidth="1"/>
    <col min="11" max="11" width="10.85546875" customWidth="1"/>
    <col min="12" max="12" width="11.7109375" customWidth="1"/>
    <col min="13" max="14" width="10.42578125" customWidth="1"/>
    <col min="15" max="15" width="10" customWidth="1"/>
    <col min="16" max="16" width="9.28515625" customWidth="1"/>
  </cols>
  <sheetData>
    <row r="1" spans="1:12" ht="31.15" customHeight="1">
      <c r="A1" s="102"/>
      <c r="B1" s="104" t="s">
        <v>0</v>
      </c>
      <c r="C1" s="64" t="s">
        <v>1</v>
      </c>
      <c r="D1" s="65" t="s">
        <v>2</v>
      </c>
      <c r="E1"/>
      <c r="F1"/>
      <c r="G1" s="1"/>
      <c r="H1" s="1"/>
      <c r="I1" s="1"/>
      <c r="J1" s="2"/>
      <c r="K1" s="2"/>
    </row>
    <row r="2" spans="1:12" ht="25.15" customHeight="1" thickBot="1">
      <c r="A2" s="103"/>
      <c r="B2" s="105"/>
      <c r="C2" s="3" t="s">
        <v>3</v>
      </c>
      <c r="D2" s="4" t="s">
        <v>3</v>
      </c>
      <c r="E2" s="6"/>
      <c r="F2" s="7"/>
      <c r="G2" s="1"/>
      <c r="H2" s="1"/>
      <c r="I2" s="1"/>
      <c r="J2" s="2"/>
      <c r="K2" s="2"/>
    </row>
    <row r="3" spans="1:12" s="13" customFormat="1" ht="21.75" customHeight="1">
      <c r="A3" s="98" t="s">
        <v>6</v>
      </c>
      <c r="B3" s="8" t="s">
        <v>38</v>
      </c>
      <c r="C3" s="66">
        <v>240</v>
      </c>
      <c r="D3" s="66">
        <v>350</v>
      </c>
      <c r="E3" s="7"/>
      <c r="F3" s="1"/>
      <c r="G3" s="1"/>
      <c r="H3" s="1"/>
      <c r="I3" s="12"/>
      <c r="J3" s="2"/>
      <c r="K3" s="2"/>
    </row>
    <row r="4" spans="1:12" s="13" customFormat="1" ht="19.5" customHeight="1">
      <c r="A4" s="99"/>
      <c r="B4" s="14" t="s">
        <v>7</v>
      </c>
      <c r="C4" s="67">
        <v>48</v>
      </c>
      <c r="D4" s="67">
        <v>70</v>
      </c>
      <c r="E4" s="7"/>
      <c r="F4" s="7"/>
      <c r="G4" s="1"/>
      <c r="H4" s="18"/>
      <c r="I4" s="12"/>
      <c r="J4" s="2"/>
      <c r="K4" s="2"/>
      <c r="L4" s="1"/>
    </row>
    <row r="5" spans="1:12" s="13" customFormat="1" ht="18.75" customHeight="1">
      <c r="A5" s="99"/>
      <c r="B5" s="14" t="s">
        <v>8</v>
      </c>
      <c r="C5" s="67">
        <v>82</v>
      </c>
      <c r="D5" s="67">
        <v>77</v>
      </c>
      <c r="E5" s="7"/>
      <c r="F5" s="1"/>
      <c r="G5" s="18"/>
      <c r="H5" s="2"/>
      <c r="I5" s="12"/>
      <c r="J5" s="2"/>
      <c r="K5" s="2"/>
      <c r="L5" s="1"/>
    </row>
    <row r="6" spans="1:12" s="13" customFormat="1" ht="23.25" customHeight="1">
      <c r="A6" s="99"/>
      <c r="B6" s="14" t="s">
        <v>9</v>
      </c>
      <c r="C6" s="68">
        <v>62.7</v>
      </c>
      <c r="D6" s="68">
        <v>75.7</v>
      </c>
      <c r="E6" s="20"/>
      <c r="F6" s="1"/>
      <c r="G6" s="1"/>
      <c r="H6" s="1"/>
      <c r="I6" s="12"/>
      <c r="J6" s="2"/>
      <c r="K6" s="2"/>
      <c r="L6" s="1"/>
    </row>
    <row r="7" spans="1:12" s="13" customFormat="1" ht="18.75" customHeight="1">
      <c r="A7" s="99"/>
      <c r="B7" s="14" t="s">
        <v>10</v>
      </c>
      <c r="C7" s="68">
        <v>115.6</v>
      </c>
      <c r="D7" s="69">
        <v>117.35</v>
      </c>
      <c r="E7" s="22"/>
      <c r="F7" s="23"/>
      <c r="G7" s="1"/>
      <c r="H7" s="1"/>
      <c r="I7" s="12"/>
      <c r="J7" s="2"/>
      <c r="K7" s="2"/>
      <c r="L7" s="1"/>
    </row>
    <row r="8" spans="1:12" s="13" customFormat="1" ht="19.5">
      <c r="A8" s="99"/>
      <c r="B8" s="14" t="s">
        <v>11</v>
      </c>
      <c r="C8" s="68">
        <v>27.5</v>
      </c>
      <c r="D8" s="68">
        <v>16.5</v>
      </c>
      <c r="E8" s="1"/>
      <c r="F8" s="23"/>
      <c r="G8" s="1"/>
      <c r="H8" s="1"/>
      <c r="I8" s="12"/>
      <c r="J8" s="24"/>
      <c r="K8" s="25"/>
      <c r="L8" s="1"/>
    </row>
    <row r="9" spans="1:12" ht="19.5">
      <c r="A9" s="99"/>
      <c r="B9" s="14" t="s">
        <v>12</v>
      </c>
      <c r="C9" s="68">
        <v>347.5</v>
      </c>
      <c r="D9" s="68">
        <v>418.70000000000005</v>
      </c>
      <c r="F9" s="23"/>
      <c r="G9" s="1"/>
      <c r="H9" s="1"/>
      <c r="I9" s="12"/>
      <c r="J9" s="1"/>
      <c r="K9" s="1"/>
      <c r="L9" s="1"/>
    </row>
    <row r="10" spans="1:12" ht="18.75" customHeight="1">
      <c r="A10" s="99"/>
      <c r="B10" s="14" t="s">
        <v>13</v>
      </c>
      <c r="C10" s="68">
        <v>46.4</v>
      </c>
      <c r="D10" s="69">
        <v>46.4</v>
      </c>
      <c r="G10" s="1"/>
      <c r="H10" s="1"/>
      <c r="I10" s="12"/>
      <c r="J10" s="1"/>
      <c r="K10" s="1"/>
      <c r="L10" s="26"/>
    </row>
    <row r="11" spans="1:12" ht="18.75" customHeight="1">
      <c r="A11" s="99"/>
      <c r="B11" s="14" t="s">
        <v>14</v>
      </c>
      <c r="C11" s="67">
        <v>21</v>
      </c>
      <c r="D11" s="67">
        <v>21</v>
      </c>
      <c r="G11" s="1"/>
      <c r="H11" s="1"/>
      <c r="I11" s="12"/>
      <c r="J11" s="1"/>
      <c r="K11" s="1"/>
      <c r="L11" s="26"/>
    </row>
    <row r="12" spans="1:12" ht="23.25" customHeight="1" thickBot="1">
      <c r="A12" s="99"/>
      <c r="B12" s="27" t="s">
        <v>36</v>
      </c>
      <c r="C12" s="70">
        <v>5.5</v>
      </c>
      <c r="D12" s="70">
        <v>5.5</v>
      </c>
      <c r="E12" s="7"/>
      <c r="G12" s="1"/>
      <c r="H12" s="1"/>
      <c r="I12" s="12"/>
      <c r="J12" s="1"/>
      <c r="K12" s="1"/>
      <c r="L12" s="1"/>
    </row>
    <row r="13" spans="1:12" s="36" customFormat="1" ht="27" customHeight="1" thickBot="1">
      <c r="A13" s="100"/>
      <c r="B13" s="31" t="s">
        <v>15</v>
      </c>
      <c r="C13" s="71">
        <f>SUM(C3:C12)</f>
        <v>996.19999999999993</v>
      </c>
      <c r="D13" s="72">
        <f t="shared" ref="D13" si="0">SUM(D3:D12)</f>
        <v>1198.1500000000001</v>
      </c>
      <c r="E13" s="35"/>
      <c r="F13" s="1"/>
      <c r="G13" s="1"/>
      <c r="H13" s="1"/>
      <c r="I13" s="12"/>
      <c r="J13" s="1"/>
      <c r="K13" s="1"/>
      <c r="L13" s="1"/>
    </row>
    <row r="14" spans="1:12" ht="20.25" customHeight="1">
      <c r="A14" s="89" t="s">
        <v>16</v>
      </c>
      <c r="B14" s="37" t="s">
        <v>17</v>
      </c>
      <c r="C14" s="73">
        <v>90.9</v>
      </c>
      <c r="D14" s="73">
        <v>90.9</v>
      </c>
      <c r="E14" s="41"/>
      <c r="G14" s="1"/>
      <c r="H14" s="1"/>
      <c r="I14" s="1"/>
      <c r="J14" s="1"/>
      <c r="K14" s="42"/>
      <c r="L14" s="42"/>
    </row>
    <row r="15" spans="1:12" ht="20.25" customHeight="1">
      <c r="A15" s="85"/>
      <c r="B15" s="37" t="s">
        <v>18</v>
      </c>
      <c r="C15" s="74">
        <v>11.5</v>
      </c>
      <c r="D15" s="74">
        <v>11.5</v>
      </c>
      <c r="E15" s="41"/>
      <c r="G15" s="1"/>
      <c r="H15" s="1"/>
      <c r="I15" s="1"/>
      <c r="J15" s="1"/>
      <c r="K15" s="42"/>
      <c r="L15" s="42"/>
    </row>
    <row r="16" spans="1:12" ht="21.75" customHeight="1">
      <c r="A16" s="85"/>
      <c r="B16" s="14" t="s">
        <v>37</v>
      </c>
      <c r="C16" s="68">
        <v>29.6</v>
      </c>
      <c r="D16" s="68">
        <v>40.6</v>
      </c>
      <c r="E16" s="7"/>
      <c r="G16" s="1"/>
      <c r="H16" s="1"/>
      <c r="I16" s="1"/>
      <c r="J16" s="1"/>
      <c r="K16" s="1"/>
      <c r="L16" s="1"/>
    </row>
    <row r="17" spans="1:18" ht="21.75" customHeight="1" thickBot="1">
      <c r="A17" s="85"/>
      <c r="B17" s="48" t="s">
        <v>19</v>
      </c>
      <c r="C17" s="67">
        <v>96</v>
      </c>
      <c r="D17" s="67">
        <v>140</v>
      </c>
      <c r="E17" s="7"/>
      <c r="G17" s="1"/>
      <c r="H17" s="1"/>
      <c r="I17" s="1"/>
      <c r="J17" s="1"/>
      <c r="K17" s="1"/>
      <c r="L17" s="1"/>
    </row>
    <row r="18" spans="1:18" ht="26.1" customHeight="1" thickBot="1">
      <c r="A18" s="90"/>
      <c r="B18" s="49" t="s">
        <v>20</v>
      </c>
      <c r="C18" s="75">
        <f>SUM(C14:C17)</f>
        <v>228</v>
      </c>
      <c r="D18" s="76">
        <f>SUM(D14:D17)</f>
        <v>283</v>
      </c>
      <c r="E18" s="12"/>
      <c r="F18" s="52"/>
      <c r="G18" s="26"/>
      <c r="H18" s="1"/>
      <c r="I18" s="1"/>
      <c r="J18" s="1"/>
      <c r="K18" s="1"/>
      <c r="L18" s="1"/>
    </row>
    <row r="19" spans="1:18" ht="50.1" customHeight="1">
      <c r="A19" s="77" t="s">
        <v>21</v>
      </c>
      <c r="B19" s="49" t="s">
        <v>22</v>
      </c>
      <c r="C19" s="54">
        <v>260124000</v>
      </c>
      <c r="D19" s="53">
        <v>344288000</v>
      </c>
      <c r="E19" s="7"/>
      <c r="G19" s="1"/>
      <c r="H19" s="1"/>
      <c r="I19" s="1"/>
      <c r="J19" s="1"/>
      <c r="K19" s="1"/>
      <c r="L19" s="1"/>
    </row>
    <row r="20" spans="1:18" ht="51" customHeight="1">
      <c r="A20" s="101" t="s">
        <v>33</v>
      </c>
      <c r="B20" s="101"/>
      <c r="C20" s="101"/>
      <c r="D20" s="101"/>
      <c r="E20" s="61"/>
      <c r="G20" s="1"/>
      <c r="H20" s="1"/>
      <c r="I20" s="1"/>
      <c r="J20" s="1"/>
      <c r="K20" s="1"/>
      <c r="L20" s="1"/>
      <c r="M20" s="1"/>
      <c r="N20" s="1"/>
    </row>
    <row r="21" spans="1:18" ht="65.099999999999994" customHeight="1">
      <c r="A21" s="83" t="s">
        <v>34</v>
      </c>
      <c r="B21" s="83"/>
      <c r="C21" s="83"/>
      <c r="D21" s="83"/>
      <c r="E21" s="61"/>
      <c r="G21" s="1"/>
      <c r="H21" s="1"/>
      <c r="I21" s="1"/>
      <c r="J21" s="1"/>
      <c r="K21" s="1"/>
      <c r="L21" s="1"/>
      <c r="M21" s="1"/>
      <c r="N21" s="42"/>
    </row>
    <row r="22" spans="1:18" ht="60.75" customHeight="1">
      <c r="A22" s="83" t="s">
        <v>25</v>
      </c>
      <c r="B22" s="83"/>
      <c r="C22" s="83"/>
      <c r="D22" s="83"/>
      <c r="F22" s="26"/>
      <c r="G22" s="1"/>
      <c r="H22" s="42"/>
      <c r="I22" s="1"/>
      <c r="J22" s="1"/>
      <c r="K22" s="18"/>
    </row>
    <row r="23" spans="1:18" ht="34.5" customHeight="1">
      <c r="A23" s="83" t="s">
        <v>26</v>
      </c>
      <c r="B23" s="83"/>
      <c r="C23" s="83"/>
      <c r="D23" s="83"/>
      <c r="E23" s="61"/>
      <c r="G23" s="1"/>
      <c r="H23" s="1"/>
      <c r="I23" s="1"/>
      <c r="J23" s="1"/>
      <c r="K23" s="1"/>
      <c r="L23" s="1"/>
      <c r="M23" s="1"/>
      <c r="N23" s="18"/>
    </row>
    <row r="24" spans="1:18" ht="33" customHeight="1">
      <c r="A24" s="83" t="s">
        <v>35</v>
      </c>
      <c r="B24" s="83"/>
      <c r="C24" s="83"/>
      <c r="D24" s="83"/>
      <c r="E24" s="61"/>
      <c r="F24"/>
      <c r="I24"/>
    </row>
    <row r="27" spans="1:18">
      <c r="C27" s="1"/>
      <c r="D27" s="1"/>
      <c r="E27" s="26"/>
      <c r="M27" s="1"/>
    </row>
    <row r="28" spans="1:18">
      <c r="C28" s="1"/>
      <c r="D28" s="1"/>
      <c r="E28" s="26"/>
      <c r="M28" s="42"/>
    </row>
    <row r="29" spans="1:18">
      <c r="C29" s="1"/>
      <c r="D29" s="1"/>
      <c r="M29" s="1"/>
      <c r="N29" s="1"/>
      <c r="O29" s="1"/>
      <c r="P29" s="1" t="s">
        <v>27</v>
      </c>
      <c r="Q29" s="1" t="s">
        <v>28</v>
      </c>
      <c r="R29" s="1">
        <f>12*6</f>
        <v>72</v>
      </c>
    </row>
    <row r="30" spans="1:18">
      <c r="C30" s="1"/>
      <c r="D30" s="1"/>
      <c r="M30" s="1"/>
      <c r="N30" s="1"/>
      <c r="O30" s="1"/>
      <c r="P30" s="1"/>
      <c r="Q30" s="1" t="s">
        <v>29</v>
      </c>
      <c r="R30" s="1">
        <f>5*27</f>
        <v>135</v>
      </c>
    </row>
    <row r="31" spans="1:18">
      <c r="C31" s="1"/>
      <c r="D31" s="1"/>
      <c r="M31" s="1"/>
      <c r="N31" s="1"/>
      <c r="O31" s="1"/>
      <c r="P31" s="1"/>
      <c r="Q31" s="1" t="s">
        <v>30</v>
      </c>
      <c r="R31" s="1">
        <f>3*6</f>
        <v>18</v>
      </c>
    </row>
    <row r="32" spans="1:18">
      <c r="C32" s="1"/>
      <c r="D32" s="1"/>
      <c r="M32" s="1"/>
      <c r="N32" s="1"/>
      <c r="O32" s="1"/>
      <c r="P32" s="1"/>
      <c r="Q32" s="1" t="s">
        <v>31</v>
      </c>
      <c r="R32" s="1">
        <f>6*6</f>
        <v>36</v>
      </c>
    </row>
    <row r="33" spans="3:18">
      <c r="C33" s="1"/>
      <c r="D33" s="1"/>
      <c r="M33" s="1"/>
      <c r="N33" s="1"/>
      <c r="O33" s="1"/>
      <c r="P33" s="1"/>
      <c r="Q33" s="1" t="s">
        <v>32</v>
      </c>
      <c r="R33" s="1">
        <f>(6*6)</f>
        <v>36</v>
      </c>
    </row>
    <row r="34" spans="3:18">
      <c r="C34" s="1"/>
      <c r="D34" s="1"/>
      <c r="M34" s="1"/>
      <c r="N34" s="1"/>
      <c r="O34" s="1"/>
      <c r="P34" s="1"/>
      <c r="Q34" s="1"/>
      <c r="R34" s="1">
        <f>SUM(R29:R33)</f>
        <v>297</v>
      </c>
    </row>
    <row r="35" spans="3:18">
      <c r="C35" s="1"/>
      <c r="D35" s="1"/>
      <c r="M35" s="1"/>
      <c r="N35" s="1"/>
      <c r="O35" s="1"/>
      <c r="P35" s="1"/>
      <c r="Q35" s="1"/>
      <c r="R35" s="1"/>
    </row>
    <row r="36" spans="3:18">
      <c r="C36" s="1"/>
      <c r="D36" s="1"/>
      <c r="M36" s="1"/>
      <c r="N36" s="1"/>
      <c r="O36" s="1"/>
      <c r="P36" s="1"/>
      <c r="Q36" s="1"/>
      <c r="R36" s="1"/>
    </row>
    <row r="37" spans="3:18">
      <c r="C37" s="1"/>
      <c r="D37" s="1"/>
      <c r="M37" s="1"/>
      <c r="N37" s="1"/>
      <c r="O37" s="1"/>
      <c r="P37" s="1"/>
      <c r="Q37" s="1"/>
      <c r="R37" s="1"/>
    </row>
    <row r="38" spans="3:18">
      <c r="C38" s="1"/>
      <c r="D38" s="1"/>
      <c r="M38" s="1"/>
      <c r="N38" s="1"/>
      <c r="O38" s="1"/>
      <c r="P38" s="1"/>
      <c r="Q38" s="1"/>
      <c r="R38" s="1"/>
    </row>
  </sheetData>
  <mergeCells count="9">
    <mergeCell ref="A22:D22"/>
    <mergeCell ref="A23:D23"/>
    <mergeCell ref="A24:D24"/>
    <mergeCell ref="A20:D20"/>
    <mergeCell ref="A1:A2"/>
    <mergeCell ref="B1:B2"/>
    <mergeCell ref="A3:A13"/>
    <mergeCell ref="A14:A18"/>
    <mergeCell ref="A21:D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ابلاغی پیوند کلیه 1404</vt:lpstr>
      <vt:lpstr>خلاصه پیوند کلیه 1404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پور خانم سمیرا</dc:creator>
  <cp:lastModifiedBy>user</cp:lastModifiedBy>
  <dcterms:created xsi:type="dcterms:W3CDTF">2025-03-17T12:23:55Z</dcterms:created>
  <dcterms:modified xsi:type="dcterms:W3CDTF">2025-04-06T05:53:44Z</dcterms:modified>
</cp:coreProperties>
</file>